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2814\Desktop\"/>
    </mc:Choice>
  </mc:AlternateContent>
  <xr:revisionPtr revIDLastSave="0" documentId="13_ncr:1_{71A96675-49B1-4561-BFB9-14991E66BB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86" i="1"/>
  <c r="G59" i="1"/>
  <c r="G53" i="1"/>
  <c r="G38" i="1"/>
  <c r="G26" i="1"/>
  <c r="G83" i="1" l="1"/>
  <c r="G80" i="1" s="1"/>
  <c r="G92" i="1" s="1"/>
  <c r="G35" i="1"/>
  <c r="G32" i="1" s="1"/>
  <c r="G101" i="1"/>
  <c r="G23" i="1"/>
  <c r="G20" i="1" s="1"/>
  <c r="G50" i="1"/>
  <c r="G47" i="1" s="1"/>
  <c r="G65" i="1" l="1"/>
  <c r="G74" i="1" s="1"/>
  <c r="G104" i="1" s="1"/>
</calcChain>
</file>

<file path=xl/sharedStrings.xml><?xml version="1.0" encoding="utf-8"?>
<sst xmlns="http://schemas.openxmlformats.org/spreadsheetml/2006/main" count="172" uniqueCount="62">
  <si>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</si>
  <si>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</si>
  <si>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</si>
  <si>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</si>
  <si>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</si>
  <si>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</si>
  <si>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</si>
  <si>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</si>
  <si>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交安　第27-2号</t>
  </si>
  <si>
    <t>　業務名</t>
  </si>
  <si>
    <t>三沢十和田線交通安全施設整備調査設計業務委託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</si>
  <si>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</si>
  <si>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</si>
  <si>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</si>
  <si>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</si>
  <si>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</si>
  <si>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</si>
  <si>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</si>
  <si>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</si>
  <si>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</si>
  <si>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</si>
  <si>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</si>
  <si>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</si>
  <si>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</si>
  <si>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</si>
  <si>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</si>
  <si>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道路詳細設計</t>
  </si>
  <si>
    <t>道路詳細設計(B)</t>
  </si>
  <si>
    <t>縮尺1/1,000</t>
  </si>
  <si>
    <t>(km)式</t>
  </si>
  <si>
    <t>(1.9)1</t>
  </si>
  <si>
    <t>共通</t>
  </si>
  <si>
    <t>共通(設計業務)</t>
  </si>
  <si>
    <t>打合せ等</t>
  </si>
  <si>
    <t>打合せ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</si>
  <si>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</si>
  <si>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</si>
  <si>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</si>
  <si>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</si>
  <si>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</si>
  <si>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</si>
  <si>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</si>
  <si>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</si>
  <si>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</si>
  <si>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</si>
  <si>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</si>
  <si>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≪一般調査業務費≫委託数量　Ｎ＝　7　箇所</t>
  </si>
  <si>
    <t>一般調査</t>
  </si>
  <si>
    <t>直接調査費</t>
  </si>
  <si>
    <t>現状土CBR試験</t>
  </si>
  <si>
    <t>純調査費</t>
  </si>
  <si>
    <t>間接費</t>
  </si>
  <si>
    <t>諸経費</t>
  </si>
  <si>
    <t>一般調査業務費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</si>
  <si>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</si>
  <si>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</si>
  <si>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</si>
  <si>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</si>
  <si>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</si>
  <si>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</si>
  <si>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</si>
  <si>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9">
      <t>デンシケイサンキシヨウリョウトウ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</si>
</sst>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workbookViewId="0">
      <selection activeCell="G6" sqref="G6:H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9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28</v>
      </c>
      <c r="E30" s="15" t="s">
        <v>24</v>
      </c>
      <c r="F30" s="19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20" t="s">
        <v>30</v>
      </c>
      <c r="G31" s="45"/>
      <c r="H31" s="21"/>
      <c r="J31" s="22"/>
      <c r="K31" s="22"/>
    </row>
    <row r="32" spans="1:11" ht="15" customHeight="1" x14ac:dyDescent="0.15">
      <c r="A32" s="9" t="s">
        <v>31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 t="s">
        <v>32</v>
      </c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35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36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 t="s">
        <v>37</v>
      </c>
      <c r="B47" s="10"/>
      <c r="C47" s="10"/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1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 t="s">
        <v>37</v>
      </c>
      <c r="C50" s="10"/>
      <c r="D50" s="11"/>
      <c r="E50" s="15"/>
      <c r="F50" s="17"/>
      <c r="G50" s="44">
        <f>G53+G59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 t="s">
        <v>38</v>
      </c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39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 t="s">
        <v>40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41</v>
      </c>
      <c r="E62" s="15"/>
      <c r="F62" s="17"/>
      <c r="G62" s="45"/>
      <c r="H62" s="8" t="s">
        <v>61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5"/>
      <c r="H64" s="21"/>
      <c r="J64" s="22"/>
      <c r="K64" s="22"/>
    </row>
    <row r="65" spans="1:11" ht="15" customHeight="1" x14ac:dyDescent="0.15">
      <c r="A65" s="9" t="s">
        <v>42</v>
      </c>
      <c r="B65" s="10"/>
      <c r="C65" s="10"/>
      <c r="D65" s="11"/>
      <c r="E65" s="15"/>
      <c r="F65" s="17"/>
      <c r="G65" s="44">
        <f>G17+G20+G32+G47</f>
        <v>0</v>
      </c>
      <c r="H65" s="8" t="s">
        <v>24</v>
      </c>
      <c r="J65" s="22">
        <v>16</v>
      </c>
      <c r="K65" s="22"/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 t="s">
        <v>43</v>
      </c>
      <c r="B68" s="10"/>
      <c r="C68" s="10"/>
      <c r="D68" s="11"/>
      <c r="E68" s="15"/>
      <c r="F68" s="17"/>
      <c r="G68" s="45"/>
      <c r="H68" s="8" t="s">
        <v>24</v>
      </c>
      <c r="J68" s="22">
        <v>17</v>
      </c>
      <c r="K68" s="22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5"/>
      <c r="H70" s="21"/>
      <c r="J70" s="22"/>
      <c r="K70" s="22"/>
    </row>
    <row r="71" spans="1:11" ht="15" customHeight="1" x14ac:dyDescent="0.15">
      <c r="A71" s="9" t="s">
        <v>44</v>
      </c>
      <c r="B71" s="10"/>
      <c r="C71" s="10"/>
      <c r="D71" s="11"/>
      <c r="E71" s="15"/>
      <c r="F71" s="17"/>
      <c r="G71" s="45"/>
      <c r="H71" s="8" t="s">
        <v>24</v>
      </c>
      <c r="J71" s="22">
        <v>18</v>
      </c>
      <c r="K71" s="22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5"/>
      <c r="H73" s="21"/>
      <c r="J73" s="22"/>
      <c r="K73" s="22"/>
    </row>
    <row r="74" spans="1:11" ht="15" customHeight="1" x14ac:dyDescent="0.15">
      <c r="A74" s="9" t="s">
        <v>45</v>
      </c>
      <c r="B74" s="10"/>
      <c r="C74" s="10"/>
      <c r="D74" s="11"/>
      <c r="E74" s="15"/>
      <c r="F74" s="17"/>
      <c r="G74" s="44">
        <f>G65+G68+G71</f>
        <v>0</v>
      </c>
      <c r="H74" s="8" t="s">
        <v>24</v>
      </c>
      <c r="J74" s="22">
        <v>19</v>
      </c>
      <c r="K74" s="22"/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x14ac:dyDescent="0.4">
      <c r="A77" s="41" t="s">
        <v>46</v>
      </c>
      <c r="B77" s="38"/>
      <c r="C77" s="38"/>
      <c r="D77" s="38"/>
      <c r="E77" s="38"/>
      <c r="F77" s="38"/>
      <c r="G77" s="38"/>
      <c r="H77" s="42"/>
    </row>
    <row r="78" spans="1:11" x14ac:dyDescent="0.4">
      <c r="A78" s="41"/>
      <c r="B78" s="38"/>
      <c r="C78" s="38"/>
      <c r="D78" s="38"/>
      <c r="E78" s="38"/>
      <c r="F78" s="38"/>
      <c r="G78" s="38"/>
      <c r="H78" s="42"/>
    </row>
    <row r="79" spans="1:11" x14ac:dyDescent="0.4">
      <c r="A79" s="43"/>
      <c r="B79" s="43"/>
      <c r="C79" s="43"/>
      <c r="D79" s="43"/>
      <c r="E79" s="43"/>
      <c r="F79" s="43"/>
      <c r="G79" s="43"/>
      <c r="H79" s="42"/>
    </row>
    <row r="80" spans="1:11" ht="15" customHeight="1" x14ac:dyDescent="0.15">
      <c r="A80" s="9" t="s">
        <v>47</v>
      </c>
      <c r="B80" s="10"/>
      <c r="C80" s="10"/>
      <c r="D80" s="11"/>
      <c r="E80" s="15"/>
      <c r="F80" s="17"/>
      <c r="G80" s="44">
        <f>G83</f>
        <v>0</v>
      </c>
      <c r="H80" s="8" t="s">
        <v>24</v>
      </c>
      <c r="J80" s="22">
        <v>20</v>
      </c>
      <c r="K80" s="22">
        <v>1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 t="s">
        <v>48</v>
      </c>
      <c r="C83" s="10"/>
      <c r="D83" s="11"/>
      <c r="E83" s="15"/>
      <c r="F83" s="17"/>
      <c r="G83" s="44">
        <f>G86</f>
        <v>0</v>
      </c>
      <c r="H83" s="8" t="s">
        <v>24</v>
      </c>
      <c r="J83" s="22">
        <v>21</v>
      </c>
      <c r="K83" s="22">
        <v>2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 t="s">
        <v>49</v>
      </c>
      <c r="D86" s="11"/>
      <c r="E86" s="15"/>
      <c r="F86" s="17"/>
      <c r="G86" s="44">
        <f>G89</f>
        <v>0</v>
      </c>
      <c r="H86" s="8" t="s">
        <v>24</v>
      </c>
      <c r="J86" s="22">
        <v>22</v>
      </c>
      <c r="K86" s="22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49</v>
      </c>
      <c r="E89" s="15"/>
      <c r="F89" s="17"/>
      <c r="G89" s="45"/>
      <c r="H89" s="8" t="s">
        <v>24</v>
      </c>
      <c r="J89" s="22">
        <v>23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5"/>
      <c r="H91" s="21"/>
      <c r="J91" s="22"/>
      <c r="K91" s="22"/>
    </row>
    <row r="92" spans="1:11" ht="15" customHeight="1" x14ac:dyDescent="0.15">
      <c r="A92" s="9" t="s">
        <v>50</v>
      </c>
      <c r="B92" s="10"/>
      <c r="C92" s="10"/>
      <c r="D92" s="11"/>
      <c r="E92" s="15"/>
      <c r="F92" s="17"/>
      <c r="G92" s="44">
        <f>G77+G80</f>
        <v>0</v>
      </c>
      <c r="H92" s="8" t="s">
        <v>24</v>
      </c>
      <c r="J92" s="22">
        <v>24</v>
      </c>
      <c r="K92" s="22"/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 t="s">
        <v>51</v>
      </c>
      <c r="B95" s="10"/>
      <c r="C95" s="10"/>
      <c r="D95" s="11"/>
      <c r="E95" s="15"/>
      <c r="F95" s="17"/>
      <c r="G95" s="44">
        <f>G98</f>
        <v>0</v>
      </c>
      <c r="H95" s="8" t="s">
        <v>24</v>
      </c>
      <c r="J95" s="22">
        <v>25</v>
      </c>
      <c r="K95" s="22"/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 t="s">
        <v>52</v>
      </c>
      <c r="C98" s="10"/>
      <c r="D98" s="11"/>
      <c r="E98" s="15"/>
      <c r="F98" s="17"/>
      <c r="G98" s="45"/>
      <c r="H98" s="8" t="s">
        <v>24</v>
      </c>
      <c r="J98" s="22">
        <v>26</v>
      </c>
      <c r="K98" s="22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15">
      <c r="A101" s="9" t="s">
        <v>53</v>
      </c>
      <c r="B101" s="10"/>
      <c r="C101" s="10"/>
      <c r="D101" s="11"/>
      <c r="E101" s="15"/>
      <c r="F101" s="17"/>
      <c r="G101" s="44">
        <f>G92+G95</f>
        <v>0</v>
      </c>
      <c r="H101" s="8" t="s">
        <v>24</v>
      </c>
      <c r="J101" s="22">
        <v>27</v>
      </c>
      <c r="K101" s="22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23" t="s">
        <v>54</v>
      </c>
      <c r="B104" s="24"/>
      <c r="C104" s="24"/>
      <c r="D104" s="25"/>
      <c r="E104" s="29"/>
      <c r="F104" s="31"/>
      <c r="G104" s="46">
        <f>G74+G101</f>
        <v>0</v>
      </c>
      <c r="H104" s="33" t="s">
        <v>24</v>
      </c>
      <c r="J104" s="22">
        <v>28</v>
      </c>
      <c r="K104" s="22">
        <v>30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6"/>
      <c r="H105" s="8" t="s">
        <v>24</v>
      </c>
    </row>
    <row r="106" spans="1:11" ht="15" customHeight="1" x14ac:dyDescent="0.15">
      <c r="A106" s="26"/>
      <c r="B106" s="27"/>
      <c r="C106" s="27"/>
      <c r="D106" s="28"/>
      <c r="E106" s="30" t="s">
        <v>25</v>
      </c>
      <c r="F106" s="32">
        <v>1</v>
      </c>
      <c r="G106" s="46"/>
      <c r="H106" s="34"/>
    </row>
    <row r="107" spans="1:11" x14ac:dyDescent="0.15">
      <c r="A107" s="35" t="s">
        <v>55</v>
      </c>
      <c r="B107" s="36" t="s">
        <v>56</v>
      </c>
      <c r="J107" s="22">
        <v>99999</v>
      </c>
    </row>
    <row r="108" spans="1:11" x14ac:dyDescent="0.15">
      <c r="A108" s="35" t="s">
        <v>57</v>
      </c>
      <c r="B108" s="36" t="s">
        <v>58</v>
      </c>
    </row>
    <row r="109" spans="1:11" x14ac:dyDescent="0.15">
      <c r="A109" s="35" t="s">
        <v>59</v>
      </c>
      <c r="B109" s="36" t="s">
        <v>60</v>
      </c>
    </row>
  </sheetData>
  <sheetProtection algorithmName="SHA-512" hashValue="j1Af6D3lMALyxXFWNL86A7cmvSsMbKdvLACVDjqL84IKb7b7ElSREwTvZuxB1vGtALyyo+UD0t1PREhvbrsvAg==" saltValue="ScIDh391BU2tVvEmKRvKdg==" spinCount="100000" sheet="1" objects="1" scenarios="1"/>
  <mergeCells count="39">
    <mergeCell ref="G98:G100"/>
    <mergeCell ref="G101:G103"/>
    <mergeCell ref="G104:G106"/>
    <mergeCell ref="G83:G85"/>
    <mergeCell ref="G86:G88"/>
    <mergeCell ref="G89:G91"/>
    <mergeCell ref="G92:G94"/>
    <mergeCell ref="G95:G97"/>
    <mergeCell ref="G68:G70"/>
    <mergeCell ref="G71:G73"/>
    <mergeCell ref="G74:G76"/>
    <mergeCell ref="A77:H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細谷地　郁哉</cp:lastModifiedBy>
  <dcterms:created xsi:type="dcterms:W3CDTF">2026-06-02T08:05:45Z</dcterms:created>
  <dcterms:modified xsi:type="dcterms:W3CDTF">2026-06-02T08:07:24Z</dcterms:modified>
</cp:coreProperties>
</file>